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966 Сувенирная продукция (ГПБ-3651)\ЗК МСП СКС-2966\"/>
    </mc:Choice>
  </mc:AlternateContent>
  <bookViews>
    <workbookView xWindow="0" yWindow="0" windowWidth="28800" windowHeight="112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Обоснование!$A$17:$AD$23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Обоснование!$A$1:$AD$45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B20" i="3" l="1"/>
  <c r="AC20" i="3" s="1"/>
  <c r="AB21" i="3"/>
  <c r="AC21" i="3" s="1"/>
  <c r="AB22" i="3"/>
  <c r="AC22" i="3"/>
  <c r="AD22" i="3"/>
  <c r="AB19" i="3"/>
  <c r="AD19" i="3" s="1"/>
  <c r="AD20" i="3" l="1"/>
  <c r="AD21" i="3"/>
  <c r="AC19" i="3"/>
  <c r="K18" i="3"/>
  <c r="AB18" i="3" l="1"/>
  <c r="AD18" i="3" s="1"/>
  <c r="AC18" i="3" l="1"/>
  <c r="AC23" i="3" s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<sst xmlns="http://schemas.openxmlformats.org/spreadsheetml/2006/main" count="97" uniqueCount="90">
  <si>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</si>
  <si>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</si>
  <si>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</si>
  <si>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</si>
  <si>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</si>
  <si>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</si>
  <si>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</si>
  <si>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</si>
  <si>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</si>
  <si>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</si>
  <si>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</si>
  <si>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</si>
  <si>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</si>
  <si>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</si>
  <si>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</si>
  <si>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</si>
  <si>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</si>
  <si>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</si>
  <si>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</si>
  <si>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</si>
  <si>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</si>
  <si>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</si>
  <si>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</si>
  <si>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</si>
  <si>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</si>
  <si>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</si>
  <si>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</si>
  <si>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</si>
  <si>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</si>
  <si>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</si>
  <si>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</si>
  <si>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</si>
  <si>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</si>
  <si>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</si>
  <si>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</si>
  <si>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</si>
  <si>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</si>
  <si>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</si>
  <si>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</si>
  <si>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</si>
  <si>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</si>
  <si>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</si>
  <si>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</si>
  <si>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</si>
  <si>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</si>
  <si>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</si>
  <si>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</si>
  <si>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</si>
  <si>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</si>
  <si>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</si>
  <si>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</si>
  <si>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</si>
  <si>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</si>
  <si>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</si>
  <si>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</si>
  <si>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</si>
  <si>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</si>
  <si>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</si>
  <si>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</si>
  <si>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</si>
  <si>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</si>
  <si>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</si>
  <si>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</si>
  <si>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</si>
  <si>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</si>
  <si>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</si>
  <si>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</si>
  <si>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</si>
  <si>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</si>
  <si>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</si>
  <si>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</si>
  <si>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</si>
  <si>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ФИО, должность</t>
  </si>
  <si>
    <t>начальник УМТС Аблякимов Р.Э.</t>
  </si>
  <si>
    <t>шт</t>
  </si>
  <si>
    <t>Транспортные расходы входят в стоимость продукции</t>
  </si>
  <si>
    <t>ОСО</t>
  </si>
  <si>
    <t>Начальник ОСО Алмазова М.А.</t>
  </si>
  <si>
    <t>сувенирная продукция</t>
  </si>
  <si>
    <t xml:space="preserve">Несессер из натуральной кожи VERSADO </t>
  </si>
  <si>
    <t>Несессер из натуральной кожи/кожзам VERSADO 493 черный</t>
  </si>
  <si>
    <t xml:space="preserve">Ланч-бокс с подогревом </t>
  </si>
  <si>
    <t xml:space="preserve">Пылесос для рабочего стола/клавиатуры, беспроводной </t>
  </si>
  <si>
    <r>
      <t>Несессер дорожный «</t>
    </r>
    <r>
      <rPr>
        <sz val="10"/>
        <color rgb="FF2F2F2F"/>
        <rFont val="Times New Roman"/>
        <family val="1"/>
        <charset val="204"/>
      </rPr>
      <t>Mr.Bag</t>
    </r>
    <r>
      <rPr>
        <sz val="10"/>
        <color rgb="FF000000"/>
        <rFont val="Times New Roman"/>
        <family val="1"/>
        <charset val="204"/>
      </rPr>
      <t>»</t>
    </r>
  </si>
  <si>
    <t>КА00041884</t>
  </si>
  <si>
    <t>КЯ00041869</t>
  </si>
  <si>
    <t>КЯ00041871</t>
  </si>
  <si>
    <t>КЯ00041872</t>
  </si>
  <si>
    <t>КЯ00041873</t>
  </si>
  <si>
    <t>Источник № 1 "Цены текущих договоров 2023 года"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</si>
</sst>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5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name val="Times New Roman"/>
      <family val="1"/>
      <charset val="1"/>
    </font>
    <font>
      <sz val="10"/>
      <color rgb="FF000000"/>
      <name val="Times New Roman"/>
      <family val="1"/>
      <charset val="1"/>
    </font>
    <font>
      <sz val="8"/>
      <color rgb="FF000000"/>
      <name val="Tahoma"/>
      <family val="2"/>
      <charset val="204"/>
    </font>
    <font>
      <sz val="10"/>
      <color rgb="FF000000"/>
      <name val="Times New Roman"/>
      <family val="1"/>
      <charset val="204"/>
    </font>
    <font>
      <sz val="10"/>
      <color rgb="FF2F2F2F"/>
      <name val="Times New Roman"/>
      <family val="1"/>
      <charset val="204"/>
    </font>
    <font>
      <sz val="8"/>
      <name val="Tahoma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rgb="FF000000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/>
      <bottom/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3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0" borderId="1" xfId="0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2" borderId="1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67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21" fillId="5" borderId="1" xfId="0" applyFont="1" applyFill="1" applyBorder="1" applyAlignment="1">
      <alignment horizontal="left" vertical="top" wrapText="1"/>
    </xf>
    <xf numFmtId="0" fontId="8" fillId="0" borderId="1" xfId="0" applyFont="1" applyFill="1" applyBorder="1" applyAlignment="1">
      <alignment horizontal="left" vertical="center" wrapText="1"/>
    </xf>
    <xf numFmtId="0" fontId="8" fillId="0" borderId="5" xfId="0" applyFont="1" applyFill="1" applyBorder="1" applyAlignment="1">
      <alignment horizontal="left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justify"/>
    </xf>
    <xf numFmtId="0" fontId="24" fillId="5" borderId="1" xfId="0" applyFont="1" applyFill="1" applyBorder="1" applyAlignment="1">
      <alignment horizontal="left" vertical="top"/>
    </xf>
    <xf numFmtId="0" fontId="8" fillId="0" borderId="1" xfId="0" applyFont="1" applyBorder="1"/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9" fillId="0" borderId="1" xfId="0" applyFont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20" fillId="0" borderId="1" xfId="0" applyFont="1" applyBorder="1" applyAlignment="1">
      <alignment horizontal="lef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3"/>
  <sheetViews>
    <sheetView tabSelected="1" topLeftCell="A4" zoomScale="90" zoomScaleNormal="90" zoomScaleSheetLayoutView="100" zoomScalePageLayoutView="120" workbookViewId="0">
      <selection activeCell="AG29" sqref="AG29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6.42578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20.14062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67</v>
      </c>
    </row>
    <row r="2" spans="1:30" ht="15.75" hidden="1" x14ac:dyDescent="0.2">
      <c r="V2" s="2"/>
      <c r="AA2" s="1" t="s">
        <v>68</v>
      </c>
    </row>
    <row r="3" spans="1:30" ht="15.75" hidden="1" x14ac:dyDescent="0.2">
      <c r="V3" s="2"/>
      <c r="AA3" s="1" t="s">
        <v>69</v>
      </c>
    </row>
    <row r="4" spans="1:30" ht="15.75" x14ac:dyDescent="0.25"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69" t="s">
        <v>70</v>
      </c>
      <c r="E6" s="70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70"/>
      <c r="AB6" s="70"/>
      <c r="AC6" s="71"/>
    </row>
    <row r="7" spans="1:30" s="6" customFormat="1" x14ac:dyDescent="0.2">
      <c r="C7" s="7" t="s">
        <v>33</v>
      </c>
      <c r="D7" s="69"/>
      <c r="E7" s="70"/>
      <c r="F7" s="70"/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70"/>
      <c r="X7" s="70"/>
      <c r="Y7" s="70"/>
      <c r="Z7" s="70"/>
      <c r="AA7" s="70"/>
      <c r="AB7" s="70"/>
      <c r="AC7" s="71"/>
    </row>
    <row r="8" spans="1:30" s="6" customFormat="1" x14ac:dyDescent="0.2">
      <c r="C8" s="7" t="s">
        <v>25</v>
      </c>
      <c r="D8" s="62" t="s">
        <v>76</v>
      </c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  <c r="AA8" s="62"/>
      <c r="AB8" s="62"/>
      <c r="AC8" s="62"/>
    </row>
    <row r="9" spans="1:30" s="6" customFormat="1" x14ac:dyDescent="0.2">
      <c r="C9" s="7" t="s">
        <v>24</v>
      </c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  <c r="AA9" s="62"/>
      <c r="AB9" s="62"/>
      <c r="AC9" s="62"/>
    </row>
    <row r="10" spans="1:30" s="6" customFormat="1" ht="12.75" customHeight="1" x14ac:dyDescent="0.2">
      <c r="C10" s="7" t="s">
        <v>9</v>
      </c>
      <c r="D10" s="72" t="s">
        <v>78</v>
      </c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  <c r="P10" s="72"/>
      <c r="Q10" s="72"/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</row>
    <row r="11" spans="1:30" s="6" customFormat="1" ht="25.5" x14ac:dyDescent="0.2">
      <c r="C11" s="7" t="s">
        <v>10</v>
      </c>
      <c r="D11" s="62" t="s">
        <v>71</v>
      </c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  <c r="S11" s="62"/>
      <c r="T11" s="62"/>
      <c r="U11" s="62"/>
      <c r="V11" s="62"/>
      <c r="W11" s="62"/>
      <c r="X11" s="62"/>
      <c r="Y11" s="62"/>
      <c r="Z11" s="62"/>
      <c r="AA11" s="62"/>
      <c r="AB11" s="62"/>
      <c r="AC11" s="62"/>
    </row>
    <row r="12" spans="1:30" s="6" customFormat="1" ht="38.25" x14ac:dyDescent="0.2">
      <c r="C12" s="7" t="s">
        <v>23</v>
      </c>
      <c r="D12" s="69" t="s">
        <v>75</v>
      </c>
      <c r="E12" s="70"/>
      <c r="F12" s="70"/>
      <c r="G12" s="70"/>
      <c r="H12" s="70"/>
      <c r="I12" s="70"/>
      <c r="J12" s="70"/>
      <c r="K12" s="70"/>
      <c r="L12" s="70"/>
      <c r="M12" s="70"/>
      <c r="N12" s="70"/>
      <c r="O12" s="70"/>
      <c r="P12" s="70"/>
      <c r="Q12" s="70"/>
      <c r="R12" s="70"/>
      <c r="S12" s="70"/>
      <c r="T12" s="70"/>
      <c r="U12" s="70"/>
      <c r="V12" s="70"/>
      <c r="W12" s="70"/>
      <c r="X12" s="70"/>
      <c r="Y12" s="70"/>
      <c r="Z12" s="70"/>
      <c r="AA12" s="70"/>
      <c r="AB12" s="70"/>
      <c r="AC12" s="71"/>
    </row>
    <row r="14" spans="1:30" ht="49.5" customHeight="1" x14ac:dyDescent="0.2">
      <c r="A14" s="53" t="s">
        <v>6</v>
      </c>
      <c r="B14" s="50" t="s">
        <v>28</v>
      </c>
      <c r="C14" s="53" t="s">
        <v>1</v>
      </c>
      <c r="D14" s="50" t="s">
        <v>4</v>
      </c>
      <c r="E14" s="50" t="s">
        <v>60</v>
      </c>
      <c r="F14" s="53" t="s">
        <v>89</v>
      </c>
      <c r="G14" s="53"/>
      <c r="H14" s="53"/>
      <c r="I14" s="53"/>
      <c r="J14" s="50" t="s">
        <v>61</v>
      </c>
      <c r="K14" s="50" t="s">
        <v>64</v>
      </c>
      <c r="L14" s="60" t="s">
        <v>62</v>
      </c>
      <c r="M14" s="61"/>
      <c r="N14" s="61"/>
      <c r="O14" s="61"/>
      <c r="P14" s="61"/>
      <c r="Q14" s="61"/>
      <c r="R14" s="61"/>
      <c r="S14" s="61"/>
      <c r="T14" s="61"/>
      <c r="U14" s="61"/>
      <c r="V14" s="61"/>
      <c r="W14" s="61"/>
      <c r="X14" s="61"/>
      <c r="Y14" s="61"/>
      <c r="Z14" s="61"/>
      <c r="AA14" s="57" t="s">
        <v>65</v>
      </c>
      <c r="AB14" s="50" t="s">
        <v>35</v>
      </c>
      <c r="AC14" s="50" t="s">
        <v>34</v>
      </c>
      <c r="AD14" s="63" t="s">
        <v>57</v>
      </c>
    </row>
    <row r="15" spans="1:30" ht="25.5" customHeight="1" x14ac:dyDescent="0.2">
      <c r="A15" s="53"/>
      <c r="B15" s="51"/>
      <c r="C15" s="53"/>
      <c r="D15" s="51"/>
      <c r="E15" s="51"/>
      <c r="F15" s="53" t="s">
        <v>22</v>
      </c>
      <c r="G15" s="53" t="s">
        <v>15</v>
      </c>
      <c r="H15" s="53" t="s">
        <v>16</v>
      </c>
      <c r="I15" s="53" t="s">
        <v>29</v>
      </c>
      <c r="J15" s="51"/>
      <c r="K15" s="51"/>
      <c r="L15" s="60" t="s">
        <v>58</v>
      </c>
      <c r="M15" s="61"/>
      <c r="N15" s="61"/>
      <c r="O15" s="61"/>
      <c r="P15" s="61"/>
      <c r="Q15" s="60" t="s">
        <v>63</v>
      </c>
      <c r="R15" s="61"/>
      <c r="S15" s="61"/>
      <c r="T15" s="61"/>
      <c r="U15" s="61"/>
      <c r="V15" s="53" t="s">
        <v>59</v>
      </c>
      <c r="W15" s="53"/>
      <c r="X15" s="53"/>
      <c r="Y15" s="53"/>
      <c r="Z15" s="53"/>
      <c r="AA15" s="58"/>
      <c r="AB15" s="51"/>
      <c r="AC15" s="51"/>
      <c r="AD15" s="64"/>
    </row>
    <row r="16" spans="1:30" ht="25.5" x14ac:dyDescent="0.2">
      <c r="A16" s="53"/>
      <c r="B16" s="52"/>
      <c r="C16" s="53"/>
      <c r="D16" s="52"/>
      <c r="E16" s="52"/>
      <c r="F16" s="53"/>
      <c r="G16" s="53"/>
      <c r="H16" s="53"/>
      <c r="I16" s="53"/>
      <c r="J16" s="52"/>
      <c r="K16" s="52"/>
      <c r="L16" s="42" t="s">
        <v>11</v>
      </c>
      <c r="M16" s="42" t="s">
        <v>12</v>
      </c>
      <c r="N16" s="31" t="s">
        <v>13</v>
      </c>
      <c r="O16" s="42" t="s">
        <v>36</v>
      </c>
      <c r="P16" s="31" t="s">
        <v>37</v>
      </c>
      <c r="Q16" s="31" t="s">
        <v>17</v>
      </c>
      <c r="R16" s="31" t="s">
        <v>18</v>
      </c>
      <c r="S16" s="31" t="s">
        <v>26</v>
      </c>
      <c r="T16" s="31" t="s">
        <v>38</v>
      </c>
      <c r="U16" s="31" t="s">
        <v>39</v>
      </c>
      <c r="V16" s="31" t="s">
        <v>19</v>
      </c>
      <c r="W16" s="31" t="s">
        <v>20</v>
      </c>
      <c r="X16" s="31" t="s">
        <v>21</v>
      </c>
      <c r="Y16" s="31" t="s">
        <v>40</v>
      </c>
      <c r="Z16" s="31" t="s">
        <v>41</v>
      </c>
      <c r="AA16" s="59"/>
      <c r="AB16" s="52"/>
      <c r="AC16" s="52"/>
      <c r="AD16" s="65"/>
    </row>
    <row r="17" spans="1:30" s="12" customFormat="1" x14ac:dyDescent="0.2">
      <c r="A17" s="8">
        <v>1</v>
      </c>
      <c r="B17" s="46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x14ac:dyDescent="0.2">
      <c r="A18" s="13">
        <v>1</v>
      </c>
      <c r="B18" s="48" t="s">
        <v>86</v>
      </c>
      <c r="C18" s="45" t="s">
        <v>79</v>
      </c>
      <c r="D18" s="36" t="s">
        <v>74</v>
      </c>
      <c r="E18" s="37">
        <v>8</v>
      </c>
      <c r="F18" s="38"/>
      <c r="G18" s="39"/>
      <c r="H18" s="40"/>
      <c r="I18" s="40"/>
      <c r="J18" s="41">
        <v>1.04</v>
      </c>
      <c r="K18" s="37" t="str">
        <f>IF(SUM(F18)=0,"",F18*J18)</f>
        <v/>
      </c>
      <c r="L18" s="37">
        <v>7500</v>
      </c>
      <c r="M18" s="37">
        <v>8500</v>
      </c>
      <c r="N18" s="37">
        <v>8100</v>
      </c>
      <c r="O18" s="37">
        <v>7200</v>
      </c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  <c r="AA18" s="15">
        <v>4</v>
      </c>
      <c r="AB18" s="16">
        <f>CEILING(SUM(K18:Z18)/COUNTIF(K18:Z18,"&gt;0"),0.01)</f>
        <v>7825</v>
      </c>
      <c r="AC18" s="16">
        <f>AB18*E18</f>
        <v>62600</v>
      </c>
      <c r="AD18" s="16">
        <f>STDEV(K18:Z18)/AB18*100</f>
        <v>7.4790414764981632</v>
      </c>
    </row>
    <row r="19" spans="1:30" ht="25.5" x14ac:dyDescent="0.2">
      <c r="A19" s="13">
        <v>2</v>
      </c>
      <c r="B19" s="48" t="s">
        <v>85</v>
      </c>
      <c r="C19" s="45" t="s">
        <v>80</v>
      </c>
      <c r="D19" s="36" t="s">
        <v>74</v>
      </c>
      <c r="E19" s="37">
        <v>47</v>
      </c>
      <c r="F19" s="38"/>
      <c r="G19" s="39"/>
      <c r="H19" s="40"/>
      <c r="I19" s="40"/>
      <c r="J19" s="41">
        <v>1.04</v>
      </c>
      <c r="K19" s="37"/>
      <c r="L19" s="37">
        <v>2083.33</v>
      </c>
      <c r="M19" s="37">
        <v>2500</v>
      </c>
      <c r="N19" s="37">
        <v>2025</v>
      </c>
      <c r="O19" s="37">
        <v>1800</v>
      </c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5">
        <v>4</v>
      </c>
      <c r="AB19" s="16">
        <f>CEILING(SUM(K19:Z19)/COUNTIF(K19:Z19,"&gt;0"),0.01)</f>
        <v>2102.09</v>
      </c>
      <c r="AC19" s="16">
        <f>AB19*E19</f>
        <v>98798.23000000001</v>
      </c>
      <c r="AD19" s="16">
        <f t="shared" ref="AD19:AD22" si="0">STDEV(K19:Z19)/AB19*100</f>
        <v>13.893476801025296</v>
      </c>
    </row>
    <row r="20" spans="1:30" x14ac:dyDescent="0.2">
      <c r="A20" s="13">
        <v>3</v>
      </c>
      <c r="B20" s="48" t="s">
        <v>88</v>
      </c>
      <c r="C20" s="47" t="s">
        <v>83</v>
      </c>
      <c r="D20" s="36" t="s">
        <v>74</v>
      </c>
      <c r="E20" s="37">
        <v>200</v>
      </c>
      <c r="F20" s="38"/>
      <c r="G20" s="39"/>
      <c r="H20" s="40"/>
      <c r="I20" s="40"/>
      <c r="J20" s="41">
        <v>1.04</v>
      </c>
      <c r="K20" s="37"/>
      <c r="L20" s="37">
        <v>1666.67</v>
      </c>
      <c r="M20" s="37">
        <v>1820</v>
      </c>
      <c r="N20" s="37">
        <v>1480</v>
      </c>
      <c r="O20" s="37">
        <v>2148</v>
      </c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  <c r="AA20" s="15">
        <v>4</v>
      </c>
      <c r="AB20" s="16">
        <f t="shared" ref="AB20:AB22" si="1">CEILING(SUM(K20:Z20)/COUNTIF(K20:Z20,"&gt;0"),0.01)</f>
        <v>1778.67</v>
      </c>
      <c r="AC20" s="16">
        <f t="shared" ref="AC20:AC22" si="2">AB20*E20</f>
        <v>355734</v>
      </c>
      <c r="AD20" s="16">
        <f t="shared" si="0"/>
        <v>15.89730250420568</v>
      </c>
    </row>
    <row r="21" spans="1:30" x14ac:dyDescent="0.2">
      <c r="A21" s="13">
        <v>4</v>
      </c>
      <c r="B21" s="48" t="s">
        <v>87</v>
      </c>
      <c r="C21" s="49" t="s">
        <v>81</v>
      </c>
      <c r="D21" s="36" t="s">
        <v>74</v>
      </c>
      <c r="E21" s="37">
        <v>170</v>
      </c>
      <c r="F21" s="38"/>
      <c r="G21" s="39"/>
      <c r="H21" s="40"/>
      <c r="I21" s="40"/>
      <c r="J21" s="41">
        <v>1.04</v>
      </c>
      <c r="K21" s="37"/>
      <c r="L21" s="37">
        <v>2208.33</v>
      </c>
      <c r="M21" s="37">
        <v>1740</v>
      </c>
      <c r="N21" s="37">
        <v>1431</v>
      </c>
      <c r="O21" s="37">
        <v>2600</v>
      </c>
      <c r="P21" s="14"/>
      <c r="Q21" s="14"/>
      <c r="R21" s="14"/>
      <c r="S21" s="14"/>
      <c r="T21" s="14"/>
      <c r="U21" s="14"/>
      <c r="V21" s="14"/>
      <c r="W21" s="14"/>
      <c r="X21" s="14"/>
      <c r="Y21" s="14"/>
      <c r="Z21" s="14"/>
      <c r="AA21" s="15">
        <v>4</v>
      </c>
      <c r="AB21" s="16">
        <f t="shared" si="1"/>
        <v>1994.8400000000001</v>
      </c>
      <c r="AC21" s="16">
        <f t="shared" si="2"/>
        <v>339122.80000000005</v>
      </c>
      <c r="AD21" s="16">
        <f t="shared" si="0"/>
        <v>25.800063353466918</v>
      </c>
    </row>
    <row r="22" spans="1:30" ht="25.5" x14ac:dyDescent="0.2">
      <c r="A22" s="13">
        <v>5</v>
      </c>
      <c r="B22" s="43" t="s">
        <v>84</v>
      </c>
      <c r="C22" s="44" t="s">
        <v>82</v>
      </c>
      <c r="D22" s="36" t="s">
        <v>74</v>
      </c>
      <c r="E22" s="37">
        <v>60</v>
      </c>
      <c r="F22" s="38"/>
      <c r="G22" s="39"/>
      <c r="H22" s="40"/>
      <c r="I22" s="40"/>
      <c r="J22" s="41">
        <v>1.04</v>
      </c>
      <c r="K22" s="37"/>
      <c r="L22" s="37">
        <v>791.67</v>
      </c>
      <c r="M22" s="37">
        <v>818</v>
      </c>
      <c r="N22" s="37">
        <v>695</v>
      </c>
      <c r="O22" s="37">
        <v>744</v>
      </c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5">
        <v>4</v>
      </c>
      <c r="AB22" s="16">
        <f t="shared" si="1"/>
        <v>762.17</v>
      </c>
      <c r="AC22" s="16">
        <f t="shared" si="2"/>
        <v>45730.2</v>
      </c>
      <c r="AD22" s="16">
        <f t="shared" si="0"/>
        <v>7.1178383021368807</v>
      </c>
    </row>
    <row r="23" spans="1:30" x14ac:dyDescent="0.2">
      <c r="A23" s="27"/>
      <c r="B23" s="28"/>
      <c r="C23" s="67" t="s">
        <v>5</v>
      </c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29"/>
      <c r="AC23" s="29">
        <f>SUM(AC18:AC22)</f>
        <v>901985.23</v>
      </c>
      <c r="AD23" s="30"/>
    </row>
    <row r="24" spans="1:30" x14ac:dyDescent="0.2"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8"/>
    </row>
    <row r="25" spans="1:30" s="19" customFormat="1" x14ac:dyDescent="0.2">
      <c r="C25" s="19" t="s">
        <v>8</v>
      </c>
    </row>
    <row r="26" spans="1:30" s="19" customFormat="1" x14ac:dyDescent="0.2">
      <c r="C26" s="20" t="s">
        <v>30</v>
      </c>
    </row>
    <row r="27" spans="1:30" s="19" customFormat="1" x14ac:dyDescent="0.2">
      <c r="C27" s="20" t="s">
        <v>31</v>
      </c>
    </row>
    <row r="28" spans="1:30" s="19" customFormat="1" x14ac:dyDescent="0.2">
      <c r="C28" s="20" t="s">
        <v>32</v>
      </c>
    </row>
    <row r="29" spans="1:30" x14ac:dyDescent="0.2">
      <c r="L29" s="21"/>
    </row>
    <row r="30" spans="1:30" s="3" customFormat="1" ht="15.75" x14ac:dyDescent="0.25">
      <c r="C30" s="22" t="s">
        <v>0</v>
      </c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30" s="3" customFormat="1" ht="15.75" x14ac:dyDescent="0.25"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30" s="3" customFormat="1" ht="15.75" x14ac:dyDescent="0.25">
      <c r="C32" s="35"/>
      <c r="D32" s="23"/>
      <c r="E32" s="23"/>
      <c r="F32" s="54" t="s">
        <v>77</v>
      </c>
      <c r="G32" s="54"/>
      <c r="H32" s="54"/>
      <c r="I32" s="54"/>
      <c r="J32" s="54"/>
      <c r="K32" s="24"/>
      <c r="L32" s="54"/>
      <c r="M32" s="54"/>
      <c r="N32" s="54"/>
      <c r="O32" s="33"/>
      <c r="P32" s="33"/>
      <c r="Q32" s="1"/>
      <c r="R32" s="1"/>
      <c r="S32" s="1"/>
      <c r="T32" s="1"/>
      <c r="U32" s="1"/>
      <c r="V32" s="23"/>
      <c r="W32" s="23"/>
      <c r="X32" s="23"/>
      <c r="Y32" s="23"/>
      <c r="Z32" s="23"/>
      <c r="AA32" s="23"/>
      <c r="AB32" s="23"/>
      <c r="AC32" s="25"/>
    </row>
    <row r="33" spans="3:30" s="3" customFormat="1" ht="15.75" x14ac:dyDescent="0.25">
      <c r="C33" s="34" t="s">
        <v>2</v>
      </c>
      <c r="D33" s="23"/>
      <c r="E33" s="23"/>
      <c r="F33" s="56" t="s">
        <v>72</v>
      </c>
      <c r="G33" s="56"/>
      <c r="H33" s="56"/>
      <c r="I33" s="56"/>
      <c r="J33" s="56"/>
      <c r="K33" s="1"/>
      <c r="L33" s="55" t="s">
        <v>7</v>
      </c>
      <c r="M33" s="55"/>
      <c r="N33" s="55"/>
      <c r="O33" s="33"/>
      <c r="P33" s="33"/>
      <c r="Q33" s="1"/>
      <c r="R33" s="1"/>
      <c r="S33" s="1"/>
      <c r="T33" s="1"/>
      <c r="U33" s="1"/>
      <c r="V33" s="23"/>
      <c r="W33" s="23"/>
      <c r="X33" s="23"/>
      <c r="Y33" s="23"/>
      <c r="Z33" s="23"/>
      <c r="AA33" s="23"/>
      <c r="AB33" s="23"/>
    </row>
    <row r="34" spans="3:30" x14ac:dyDescent="0.2">
      <c r="C34" s="26"/>
      <c r="V34" s="24"/>
      <c r="W34" s="24"/>
      <c r="X34" s="24"/>
      <c r="Y34" s="24"/>
      <c r="Z34" s="24"/>
      <c r="AA34" s="24"/>
      <c r="AB34" s="24"/>
    </row>
    <row r="35" spans="3:30" x14ac:dyDescent="0.2">
      <c r="C35" s="22" t="s">
        <v>27</v>
      </c>
      <c r="V35" s="24"/>
      <c r="W35" s="24"/>
      <c r="X35" s="24"/>
      <c r="Y35" s="24"/>
      <c r="Z35" s="24"/>
      <c r="AA35" s="24"/>
      <c r="AB35" s="24"/>
    </row>
    <row r="36" spans="3:30" x14ac:dyDescent="0.2">
      <c r="V36" s="24"/>
      <c r="W36" s="24"/>
      <c r="X36" s="24"/>
      <c r="Y36" s="24"/>
      <c r="Z36" s="24"/>
      <c r="AA36" s="24"/>
      <c r="AB36" s="24"/>
    </row>
    <row r="37" spans="3:30" x14ac:dyDescent="0.2">
      <c r="C37" s="35"/>
      <c r="D37" s="23"/>
      <c r="E37" s="23"/>
      <c r="F37" s="54" t="s">
        <v>73</v>
      </c>
      <c r="G37" s="54"/>
      <c r="H37" s="54"/>
      <c r="I37" s="54"/>
      <c r="J37" s="54"/>
      <c r="K37" s="24"/>
      <c r="L37" s="54"/>
      <c r="M37" s="54"/>
      <c r="N37" s="54"/>
      <c r="O37" s="33"/>
      <c r="P37" s="33"/>
      <c r="V37" s="23"/>
      <c r="W37" s="23"/>
      <c r="X37" s="23"/>
      <c r="Y37" s="23"/>
      <c r="Z37" s="23"/>
      <c r="AA37" s="23"/>
      <c r="AB37" s="23"/>
    </row>
    <row r="38" spans="3:30" x14ac:dyDescent="0.2">
      <c r="C38" s="34" t="s">
        <v>2</v>
      </c>
      <c r="D38" s="23"/>
      <c r="E38" s="23"/>
      <c r="F38" s="56" t="s">
        <v>72</v>
      </c>
      <c r="G38" s="56"/>
      <c r="H38" s="56"/>
      <c r="I38" s="56"/>
      <c r="J38" s="56"/>
      <c r="L38" s="55" t="s">
        <v>7</v>
      </c>
      <c r="M38" s="55"/>
      <c r="N38" s="55"/>
      <c r="O38" s="33"/>
      <c r="P38" s="33"/>
      <c r="V38" s="23"/>
      <c r="W38" s="23"/>
      <c r="X38" s="23"/>
      <c r="Y38" s="23"/>
      <c r="Z38" s="23"/>
      <c r="AA38" s="23"/>
      <c r="AB38" s="23"/>
    </row>
    <row r="41" spans="3:30" x14ac:dyDescent="0.2">
      <c r="C41" s="22" t="s">
        <v>66</v>
      </c>
    </row>
    <row r="43" spans="3:30" x14ac:dyDescent="0.2">
      <c r="C43" s="54"/>
      <c r="D43" s="54"/>
      <c r="E43" s="54"/>
      <c r="F43" s="54"/>
      <c r="G43" s="54"/>
      <c r="H43" s="54"/>
      <c r="I43" s="54"/>
      <c r="J43" s="54"/>
      <c r="K43" s="54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</row>
  </sheetData>
  <sheetProtection formatCells="0" formatColumns="0" formatRows="0" insertHyperlinks="0" sort="0" autoFilter="0"/>
  <protectedRanges>
    <protectedRange sqref="L16:Z17" name="Диапазон7"/>
    <protectedRange sqref="D6:AC9" name="Диапазон1"/>
    <protectedRange sqref="D11:AC12" name="Диапазон2"/>
    <protectedRange sqref="G18:I22 A18:E22" name="Диапазон3"/>
    <protectedRange sqref="P18:U22 X18:Z22" name="Диапазон4"/>
    <protectedRange sqref="C32 F32 L32 L37 F37 C37" name="Диапазон5"/>
    <protectedRange sqref="D26:AC28" name="Диапазон6"/>
    <protectedRange sqref="V1" name="Диапазон8_1"/>
    <protectedRange sqref="C26:C28" name="Диапазон6_1"/>
    <protectedRange sqref="F18:F22" name="Диапазон3_3"/>
    <protectedRange sqref="V18:W22 L19:M22 N18:O22" name="Диапазон4_1"/>
  </protectedRanges>
  <mergeCells count="38">
    <mergeCell ref="C43:AD43"/>
    <mergeCell ref="L15:P15"/>
    <mergeCell ref="AD14:AD16"/>
    <mergeCell ref="A14:A16"/>
    <mergeCell ref="C4:AC4"/>
    <mergeCell ref="C23:M23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37:N37"/>
    <mergeCell ref="L38:N38"/>
    <mergeCell ref="F37:J37"/>
    <mergeCell ref="F38:J38"/>
    <mergeCell ref="J14:J16"/>
    <mergeCell ref="F15:F16"/>
    <mergeCell ref="L32:N32"/>
    <mergeCell ref="L33:N33"/>
    <mergeCell ref="F32:J32"/>
    <mergeCell ref="F33:J33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2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terms/"/>
    <ds:schemaRef ds:uri="http://purl.org/dc/elements/1.1/"/>
    <ds:schemaRef ds:uri="http://purl.org/dc/dcmitype/"/>
    <ds:schemaRef ds:uri="http://www.w3.org/XML/1998/namespace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2022-10-18T09:57:49Z</cp:lastPrinted>
  <dcterms:created xsi:type="dcterms:W3CDTF">1996-10-08T23:32:33Z</dcterms:created>
  <dcterms:modified xsi:type="dcterms:W3CDTF">2023-11-17T06:50:22Z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